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pge-my.sharepoint.com/personal/j6jb_pge_com/Documents/SOM/March 2024/New Metrics/GO-95/"/>
    </mc:Choice>
  </mc:AlternateContent>
  <xr:revisionPtr revIDLastSave="0" documentId="8_{C955EEA1-BDE9-41AA-9D5F-273C7551B1D4}" xr6:coauthVersionLast="47" xr6:coauthVersionMax="47" xr10:uidLastSave="{00000000-0000-0000-0000-000000000000}"/>
  <bookViews>
    <workbookView xWindow="-28920" yWindow="-60" windowWidth="29040" windowHeight="15840" xr2:uid="{5C6F42A5-063A-4EEE-B455-32790928B830}"/>
  </bookViews>
  <sheets>
    <sheet name="SOM 3.11 GO-95 Summary"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7" i="1" l="1"/>
  <c r="AG21" i="1"/>
  <c r="AG22" i="1" s="1"/>
  <c r="AE30" i="1"/>
  <c r="AD30" i="1"/>
  <c r="AG29" i="1"/>
  <c r="AG8" i="1" s="1"/>
  <c r="AG28" i="1"/>
  <c r="AF16" i="1"/>
  <c r="AE16" i="1"/>
  <c r="AD16" i="1"/>
  <c r="AG15" i="1"/>
  <c r="AG14" i="1"/>
  <c r="AG16" i="1" s="1"/>
  <c r="AC12" i="1"/>
  <c r="AC26" i="1" s="1"/>
  <c r="AG9" i="1" l="1"/>
  <c r="AG30" i="1"/>
  <c r="AG23" i="1"/>
  <c r="AC19" i="1"/>
  <c r="M30" i="1" l="1"/>
  <c r="L30" i="1"/>
  <c r="O29" i="1"/>
  <c r="O28" i="1"/>
  <c r="O30" i="1" s="1"/>
  <c r="O23" i="1"/>
  <c r="N16" i="1"/>
  <c r="M16" i="1"/>
  <c r="L16" i="1"/>
  <c r="O15" i="1"/>
  <c r="O14" i="1"/>
  <c r="K12" i="1"/>
  <c r="K26" i="1" s="1"/>
  <c r="T30" i="1"/>
  <c r="O7" i="1" l="1"/>
  <c r="O8" i="1"/>
  <c r="K19" i="1"/>
  <c r="O16" i="1"/>
  <c r="B27" i="1"/>
  <c r="B20" i="1"/>
  <c r="B13" i="1"/>
  <c r="AA14" i="1"/>
  <c r="U28" i="1"/>
  <c r="O9" i="1" l="1"/>
  <c r="AA23" i="1"/>
  <c r="Y30" i="1"/>
  <c r="X30" i="1"/>
  <c r="AA29" i="1"/>
  <c r="AA28" i="1"/>
  <c r="AA30" i="1" s="1"/>
  <c r="Z16" i="1"/>
  <c r="Y16" i="1"/>
  <c r="X16" i="1"/>
  <c r="AA15" i="1"/>
  <c r="W12" i="1"/>
  <c r="W26" i="1" s="1"/>
  <c r="H16" i="1"/>
  <c r="G16" i="1"/>
  <c r="F16" i="1"/>
  <c r="I15" i="1"/>
  <c r="I14" i="1"/>
  <c r="S30" i="1"/>
  <c r="R30" i="1"/>
  <c r="H30" i="1"/>
  <c r="G30" i="1"/>
  <c r="F30" i="1"/>
  <c r="U29" i="1"/>
  <c r="I29" i="1"/>
  <c r="I28" i="1"/>
  <c r="C22" i="1"/>
  <c r="T16" i="1"/>
  <c r="S16" i="1"/>
  <c r="R16" i="1"/>
  <c r="U15" i="1"/>
  <c r="U14" i="1"/>
  <c r="U7" i="1" s="1"/>
  <c r="Q12" i="1"/>
  <c r="Q19" i="1" s="1"/>
  <c r="AA8" i="1" l="1"/>
  <c r="C15" i="1"/>
  <c r="I8" i="1"/>
  <c r="C8" i="1" s="1"/>
  <c r="U8" i="1"/>
  <c r="U9" i="1" s="1"/>
  <c r="I7" i="1"/>
  <c r="I9" i="1" s="1"/>
  <c r="AA7" i="1"/>
  <c r="AA9" i="1" s="1"/>
  <c r="C29" i="1"/>
  <c r="C28" i="1"/>
  <c r="I30" i="1"/>
  <c r="C30" i="1" s="1"/>
  <c r="AA16" i="1"/>
  <c r="W19" i="1"/>
  <c r="U16" i="1"/>
  <c r="I16" i="1"/>
  <c r="U23" i="1"/>
  <c r="U30" i="1"/>
  <c r="I23" i="1"/>
  <c r="C23" i="1" s="1"/>
  <c r="C21" i="1"/>
  <c r="Q26" i="1"/>
  <c r="C16" i="1" l="1"/>
  <c r="C14" i="1"/>
  <c r="C9" i="1"/>
  <c r="C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tc={9F959B13-2BDF-461A-A38D-50D92193A3DF}</author>
  </authors>
  <commentList>
    <comment ref="U16" authorId="0" shapeId="0" xr:uid="{9F959B13-2BDF-461A-A38D-50D92193A3DF}">
      <text>
        <t>[Threaded comment]
Your version of Excel allows you to read this threaded comment; however, any edits to it will get removed if the file is opened in a newer version of Excel. Learn more: https://go.microsoft.com/fwlink/?linkid=870924
Comment:
    2024 target of 11% is based on combination of 2024 work plan &amp; forecast based on 2022/2023 actuals volumes &amp; work adherence - 4% increase from Oct 2023 YTD.2024 work plan was developed based on strategy described in WMP to work down tags based on risk spend efficiency and agnostic to GO 165 on time rules. As a result, on time metrics are low in order to work down the highest risk bundles.</t>
      </text>
    </comment>
  </commentList>
</comments>
</file>

<file path=xl/sharedStrings.xml><?xml version="1.0" encoding="utf-8"?>
<sst xmlns="http://schemas.openxmlformats.org/spreadsheetml/2006/main" count="139" uniqueCount="28">
  <si>
    <t>E Tag</t>
  </si>
  <si>
    <t>B Tag</t>
  </si>
  <si>
    <t>B from E</t>
  </si>
  <si>
    <t>Level 2</t>
  </si>
  <si>
    <t>On Time</t>
  </si>
  <si>
    <t>Past Due</t>
  </si>
  <si>
    <t>% On Time</t>
  </si>
  <si>
    <t>Veg D&amp;D</t>
  </si>
  <si>
    <t>P2</t>
  </si>
  <si>
    <t>EVM D&amp;D</t>
  </si>
  <si>
    <t>Total</t>
  </si>
  <si>
    <t>This file summarizes 2023 data from the supporting Distribution, Transmission, and Vegetation Management files.  Those files are provided separately.</t>
  </si>
  <si>
    <t>2023 | Distribution</t>
  </si>
  <si>
    <t xml:space="preserve">2023 | Transmission </t>
  </si>
  <si>
    <t>Projected Performance &amp; Targets (2024)</t>
  </si>
  <si>
    <t xml:space="preserve">2023 | Vegetation Management (non-SAP) </t>
  </si>
  <si>
    <t>2023 GO95 Summary Performance</t>
  </si>
  <si>
    <t>Overall 2023 Performance</t>
  </si>
  <si>
    <t>Distribution 2023 Performance</t>
  </si>
  <si>
    <t>Transmission 2023 Performance</t>
  </si>
  <si>
    <t>VM 2023 Performance</t>
  </si>
  <si>
    <t>Projected Performance &amp; Targets (2023)</t>
  </si>
  <si>
    <t>stay flat to 2027</t>
  </si>
  <si>
    <t>provided by Jake Penner and approved by Sarah Carlson 1/30/24</t>
  </si>
  <si>
    <t>Projected Performance &amp; Targets (2027)</t>
  </si>
  <si>
    <t>Projected Performance &amp; Targets (2028)</t>
  </si>
  <si>
    <t>Meeting Notes 1/30/24</t>
  </si>
  <si>
    <t>move target to 98%. Decreasing by  1% based on historical results for reasonable circumstance (external factors) making 98% a more realistic target.
Matt Horrowitz verified volume; keep the same overall volume as what it has for 2027, but make them 98% on time, which is 8541 on time and 174 late. That far out, any inspection plan assumptions are pretty coarse and we still don't have a clear trend on the tline find rates year over year, so a similar volume is a reasonable assumption.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</si>
</sst>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0"/>
      <color theme="1"/>
      <name val="Calibri"/>
      <family val="2"/>
      <scheme val="minor"/>
    </font>
    <font>
      <u/>
      <sz val="11"/>
      <color theme="10"/>
      <name val="Calibri"/>
      <family val="2"/>
      <scheme val="minor"/>
    </font>
    <font>
      <sz val="9"/>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sz val="9"/>
      <color indexed="81"/>
      <name val="Tahoma"/>
      <charset val="1"/>
    </font>
  </fonts>
  <fills count="8">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8"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cellStyleXfs>
  <cellXfs count="40">
    <xf numFmtId="0" fontId="0" fillId="0" borderId="0" xfId="0"/>
    <xf numFmtId="0" fontId="2" fillId="3" borderId="2" xfId="0" applyFont="1" applyFill="1" applyBorder="1"/>
    <xf numFmtId="0" fontId="0" fillId="2" borderId="0" xfId="0" applyFill="1"/>
    <xf numFmtId="164" fontId="0" fillId="2" borderId="0" xfId="0" applyNumberFormat="1" applyFill="1"/>
    <xf numFmtId="0" fontId="5" fillId="0" borderId="2" xfId="0" applyFont="1" applyBorder="1"/>
    <xf numFmtId="164" fontId="5" fillId="0" borderId="2" xfId="1" applyNumberFormat="1" applyFont="1" applyBorder="1"/>
    <xf numFmtId="0" fontId="0" fillId="2" borderId="1" xfId="0" applyFill="1" applyBorder="1"/>
    <xf numFmtId="164" fontId="0" fillId="2" borderId="1" xfId="0" applyNumberFormat="1" applyFill="1" applyBorder="1"/>
    <xf numFmtId="0" fontId="2" fillId="2" borderId="0" xfId="0" applyFont="1" applyFill="1"/>
    <xf numFmtId="165" fontId="2" fillId="2" borderId="0" xfId="2" applyNumberFormat="1" applyFont="1" applyFill="1" applyBorder="1"/>
    <xf numFmtId="9" fontId="5" fillId="0" borderId="2" xfId="2" applyFont="1" applyBorder="1"/>
    <xf numFmtId="0" fontId="0" fillId="0" borderId="1" xfId="0" applyBorder="1"/>
    <xf numFmtId="0" fontId="0" fillId="0" borderId="3" xfId="0" applyBorder="1"/>
    <xf numFmtId="0" fontId="0" fillId="4" borderId="4" xfId="0" applyFill="1" applyBorder="1"/>
    <xf numFmtId="0" fontId="2" fillId="4" borderId="3" xfId="0" applyFont="1" applyFill="1" applyBorder="1"/>
    <xf numFmtId="0" fontId="6" fillId="0" borderId="3" xfId="3" applyBorder="1"/>
    <xf numFmtId="164" fontId="5" fillId="4" borderId="3" xfId="1" applyNumberFormat="1" applyFont="1" applyFill="1" applyBorder="1"/>
    <xf numFmtId="0" fontId="5" fillId="0" borderId="3" xfId="0" applyFont="1" applyBorder="1"/>
    <xf numFmtId="9" fontId="5" fillId="4" borderId="3" xfId="2" applyFont="1" applyFill="1" applyBorder="1"/>
    <xf numFmtId="0" fontId="0" fillId="4" borderId="3" xfId="0" applyFill="1" applyBorder="1"/>
    <xf numFmtId="9" fontId="5" fillId="0" borderId="2" xfId="2" applyFont="1" applyFill="1" applyBorder="1"/>
    <xf numFmtId="0" fontId="7" fillId="0" borderId="0" xfId="0" applyFont="1"/>
    <xf numFmtId="164" fontId="5" fillId="3" borderId="2" xfId="1" applyNumberFormat="1" applyFont="1" applyFill="1" applyBorder="1"/>
    <xf numFmtId="9" fontId="5" fillId="3" borderId="2" xfId="2" applyFont="1" applyFill="1" applyBorder="1"/>
    <xf numFmtId="0" fontId="9" fillId="0" borderId="1" xfId="0" applyFont="1" applyBorder="1"/>
    <xf numFmtId="0" fontId="9" fillId="0" borderId="5" xfId="0" applyFont="1" applyBorder="1"/>
    <xf numFmtId="0" fontId="9" fillId="0" borderId="0" xfId="0" applyFont="1"/>
    <xf numFmtId="0" fontId="8" fillId="0" borderId="0" xfId="0" applyFont="1"/>
    <xf numFmtId="0" fontId="0" fillId="0" borderId="0" xfId="0" applyAlignment="1">
      <alignment wrapText="1"/>
    </xf>
    <xf numFmtId="0" fontId="0" fillId="0" borderId="0" xfId="0" applyAlignment="1">
      <alignment horizontal="center" wrapText="1"/>
    </xf>
    <xf numFmtId="0" fontId="0" fillId="0" borderId="3" xfId="0" applyBorder="1" applyAlignment="1">
      <alignment wrapText="1"/>
    </xf>
    <xf numFmtId="0" fontId="0" fillId="4" borderId="3" xfId="0" applyFill="1" applyBorder="1" applyAlignment="1">
      <alignment horizontal="center" wrapText="1"/>
    </xf>
    <xf numFmtId="0" fontId="0" fillId="0" borderId="6" xfId="0" applyBorder="1" applyAlignment="1">
      <alignment horizontal="center" wrapText="1"/>
    </xf>
    <xf numFmtId="0" fontId="0" fillId="0" borderId="0" xfId="0" applyAlignment="1">
      <alignment horizontal="left" wrapText="1"/>
    </xf>
    <xf numFmtId="0" fontId="3" fillId="0" borderId="0" xfId="0" applyFont="1" applyAlignment="1">
      <alignment horizontal="left"/>
    </xf>
    <xf numFmtId="0" fontId="0" fillId="7" borderId="1" xfId="0" applyFill="1" applyBorder="1" applyAlignment="1">
      <alignment horizontal="center" wrapText="1"/>
    </xf>
    <xf numFmtId="0" fontId="0" fillId="5" borderId="1" xfId="0" applyFill="1" applyBorder="1" applyAlignment="1">
      <alignment horizontal="center" wrapText="1"/>
    </xf>
    <xf numFmtId="0" fontId="4" fillId="2" borderId="1" xfId="0" applyFont="1" applyFill="1" applyBorder="1" applyAlignment="1">
      <alignment horizontal="center"/>
    </xf>
    <xf numFmtId="0" fontId="2" fillId="7" borderId="2" xfId="0" applyFont="1" applyFill="1" applyBorder="1" applyAlignment="1">
      <alignment horizontal="center"/>
    </xf>
    <xf numFmtId="0" fontId="10" fillId="6" borderId="1" xfId="0" applyFont="1" applyFill="1" applyBorder="1" applyAlignment="1">
      <alignment horizontal="center" wrapText="1"/>
    </xf>
  </cellXfs>
  <cellStyles count="4">
    <cellStyle name="Comma" xfId="1" builtinId="3"/>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Janeese Jacob" id="{C5115AB6-7A48-4BEC-9FA5-43B39759D7E7}" userId="S::J6JB@pge.com::9d5090f2-84c9-4b0a-84d3-d87f83147be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U16" dT="2024-01-31T08:53:04.91" personId="{C5115AB6-7A48-4BEC-9FA5-43B39759D7E7}" id="{9F959B13-2BDF-461A-A38D-50D92193A3DF}">
    <text>2024 target of 11% is based on combination of 2024 work plan &amp; forecast based on 2022/2023 actuals volumes &amp; work adherence - 4% increase from Oct 2023 YTD.2024 work plan was developed based on strategy described in WMP to work down tags based on risk spend efficiency and agnostic to GO 165 on time rules. As a result, on time metrics are low in order to work down the highest risk bundles.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68CF7-C99A-4C06-94D0-E84FD87698FF}">
  <dimension ref="B1:AH30"/>
  <sheetViews>
    <sheetView tabSelected="1" workbookViewId="0">
      <pane xSplit="4" ySplit="6" topLeftCell="E7" activePane="bottomRight" state="frozen"/>
      <selection pane="topRight" activeCell="E1" sqref="E1"/>
      <selection pane="bottomLeft" activeCell="A7" sqref="A7"/>
      <selection pane="bottomRight" activeCell="AH20" sqref="AH20:AH23"/>
    </sheetView>
  </sheetViews>
  <sheetFormatPr defaultRowHeight="15" outlineLevelCol="1" x14ac:dyDescent="0.25"/>
  <cols>
    <col min="1" max="1" width="0.7109375" customWidth="1"/>
    <col min="2" max="2" width="11.7109375" customWidth="1"/>
    <col min="3" max="3" width="11.85546875" bestFit="1" customWidth="1"/>
    <col min="4" max="4" width="1.42578125" style="12" customWidth="1"/>
    <col min="5" max="5" width="11.42578125" customWidth="1"/>
    <col min="6" max="6" width="15" hidden="1" customWidth="1" outlineLevel="1"/>
    <col min="7" max="8" width="11.42578125" hidden="1" customWidth="1" outlineLevel="1"/>
    <col min="9" max="9" width="11.42578125" customWidth="1" collapsed="1"/>
    <col min="10" max="10" width="0.7109375" style="12" customWidth="1"/>
    <col min="11" max="11" width="11.42578125" customWidth="1"/>
    <col min="12" max="14" width="11.42578125" hidden="1" customWidth="1" outlineLevel="1"/>
    <col min="15" max="15" width="11.42578125" customWidth="1" collapsed="1"/>
    <col min="16" max="16" width="0.42578125" customWidth="1"/>
    <col min="17" max="17" width="11.42578125" customWidth="1"/>
    <col min="18" max="19" width="11.42578125" hidden="1" customWidth="1" outlineLevel="1"/>
    <col min="20" max="20" width="12.5703125" hidden="1" customWidth="1" outlineLevel="1"/>
    <col min="21" max="21" width="11.42578125" customWidth="1" collapsed="1"/>
    <col min="22" max="22" width="1.7109375" style="19" customWidth="1"/>
    <col min="23" max="23" width="11.42578125" customWidth="1"/>
    <col min="24" max="26" width="11.42578125" hidden="1" customWidth="1" outlineLevel="1"/>
    <col min="27" max="27" width="11.42578125" customWidth="1" collapsed="1"/>
    <col min="28" max="28" width="1" customWidth="1"/>
    <col min="29" max="29" width="11.42578125" customWidth="1"/>
    <col min="30" max="32" width="11.42578125" hidden="1" customWidth="1" outlineLevel="1"/>
    <col min="33" max="33" width="11.42578125" customWidth="1" collapsed="1"/>
    <col min="34" max="34" width="79.140625" customWidth="1"/>
  </cols>
  <sheetData>
    <row r="1" spans="2:34" ht="14.45" customHeight="1" x14ac:dyDescent="0.25">
      <c r="B1" s="33" t="s">
        <v>11</v>
      </c>
      <c r="C1" s="33"/>
      <c r="D1" s="33"/>
      <c r="E1" s="33"/>
      <c r="F1" s="33"/>
      <c r="G1" s="33"/>
      <c r="J1"/>
      <c r="V1"/>
    </row>
    <row r="2" spans="2:34" x14ac:dyDescent="0.25">
      <c r="B2" s="33"/>
      <c r="C2" s="33"/>
      <c r="D2" s="33"/>
      <c r="E2" s="33"/>
      <c r="F2" s="33"/>
      <c r="G2" s="33"/>
      <c r="J2"/>
      <c r="V2"/>
      <c r="W2" s="27"/>
      <c r="AC2" s="27"/>
    </row>
    <row r="3" spans="2:34" x14ac:dyDescent="0.25">
      <c r="D3"/>
      <c r="J3"/>
      <c r="V3"/>
    </row>
    <row r="4" spans="2:34" ht="18.75" x14ac:dyDescent="0.3">
      <c r="B4" s="34" t="s">
        <v>16</v>
      </c>
      <c r="C4" s="34"/>
      <c r="D4" s="34"/>
      <c r="J4"/>
      <c r="V4"/>
    </row>
    <row r="5" spans="2:34" s="28" customFormat="1" ht="31.5" customHeight="1" x14ac:dyDescent="0.25">
      <c r="E5" s="35" t="s">
        <v>17</v>
      </c>
      <c r="F5" s="35"/>
      <c r="G5" s="35"/>
      <c r="H5" s="35"/>
      <c r="I5" s="35"/>
      <c r="K5" s="36" t="s">
        <v>21</v>
      </c>
      <c r="L5" s="36"/>
      <c r="M5" s="36"/>
      <c r="N5" s="36"/>
      <c r="O5" s="36"/>
      <c r="Q5" s="36" t="s">
        <v>14</v>
      </c>
      <c r="R5" s="36"/>
      <c r="S5" s="36"/>
      <c r="T5" s="36"/>
      <c r="U5" s="36"/>
      <c r="W5" s="39" t="s">
        <v>24</v>
      </c>
      <c r="X5" s="39"/>
      <c r="Y5" s="39"/>
      <c r="Z5" s="39"/>
      <c r="AA5" s="39"/>
      <c r="AC5" s="39" t="s">
        <v>25</v>
      </c>
      <c r="AD5" s="39"/>
      <c r="AE5" s="39"/>
      <c r="AF5" s="39"/>
      <c r="AG5" s="39"/>
      <c r="AH5" s="28" t="s">
        <v>26</v>
      </c>
    </row>
    <row r="6" spans="2:34" ht="15.95" customHeight="1" x14ac:dyDescent="0.25">
      <c r="B6" s="37">
        <v>2023</v>
      </c>
      <c r="C6" s="37"/>
      <c r="D6"/>
      <c r="E6" s="1"/>
      <c r="F6" s="1"/>
      <c r="G6" s="1"/>
      <c r="H6" s="1"/>
      <c r="I6" s="1" t="s">
        <v>3</v>
      </c>
      <c r="J6"/>
      <c r="K6" s="1"/>
      <c r="L6" s="1"/>
      <c r="M6" s="1"/>
      <c r="N6" s="1"/>
      <c r="O6" s="1" t="s">
        <v>3</v>
      </c>
      <c r="Q6" s="1"/>
      <c r="R6" s="1"/>
      <c r="S6" s="1"/>
      <c r="T6" s="1"/>
      <c r="U6" s="1" t="s">
        <v>3</v>
      </c>
      <c r="V6"/>
      <c r="W6" s="1"/>
      <c r="X6" s="1"/>
      <c r="Y6" s="1"/>
      <c r="Z6" s="1"/>
      <c r="AA6" s="1" t="s">
        <v>3</v>
      </c>
      <c r="AC6" s="1"/>
      <c r="AD6" s="1"/>
      <c r="AE6" s="1"/>
      <c r="AF6" s="1"/>
      <c r="AG6" s="1" t="s">
        <v>3</v>
      </c>
    </row>
    <row r="7" spans="2:34" x14ac:dyDescent="0.25">
      <c r="B7" s="2" t="s">
        <v>4</v>
      </c>
      <c r="C7" s="3">
        <f>I7</f>
        <v>185065</v>
      </c>
      <c r="D7"/>
      <c r="E7" s="4" t="s">
        <v>4</v>
      </c>
      <c r="F7" s="22"/>
      <c r="G7" s="22"/>
      <c r="H7" s="22"/>
      <c r="I7" s="5">
        <f>I14+I21+I28</f>
        <v>185065</v>
      </c>
      <c r="J7"/>
      <c r="K7" s="4" t="s">
        <v>4</v>
      </c>
      <c r="L7" s="22"/>
      <c r="M7" s="22"/>
      <c r="N7" s="22"/>
      <c r="O7" s="5">
        <f>O14+O21+O28</f>
        <v>173180</v>
      </c>
      <c r="Q7" s="4" t="s">
        <v>4</v>
      </c>
      <c r="R7" s="22"/>
      <c r="S7" s="22"/>
      <c r="T7" s="22"/>
      <c r="U7" s="5">
        <f>U14+U21+U28</f>
        <v>172488</v>
      </c>
      <c r="V7"/>
      <c r="W7" s="4" t="s">
        <v>4</v>
      </c>
      <c r="X7" s="22"/>
      <c r="Y7" s="22"/>
      <c r="Z7" s="22"/>
      <c r="AA7" s="5">
        <f>AA14+AA21+AA28</f>
        <v>185310</v>
      </c>
      <c r="AC7" s="4" t="s">
        <v>4</v>
      </c>
      <c r="AD7" s="22"/>
      <c r="AE7" s="22"/>
      <c r="AF7" s="22"/>
      <c r="AG7" s="5">
        <f>AG14+AG21+AG28</f>
        <v>185196.7</v>
      </c>
    </row>
    <row r="8" spans="2:34" x14ac:dyDescent="0.25">
      <c r="B8" s="6" t="s">
        <v>5</v>
      </c>
      <c r="C8" s="7">
        <f>I8</f>
        <v>75874</v>
      </c>
      <c r="D8"/>
      <c r="E8" s="4" t="s">
        <v>5</v>
      </c>
      <c r="F8" s="22"/>
      <c r="G8" s="22"/>
      <c r="H8" s="22"/>
      <c r="I8" s="5">
        <f>I15+I22+I29</f>
        <v>75874</v>
      </c>
      <c r="J8"/>
      <c r="K8" s="4" t="s">
        <v>5</v>
      </c>
      <c r="L8" s="22"/>
      <c r="M8" s="22"/>
      <c r="N8" s="22"/>
      <c r="O8" s="5">
        <f>O15+O22+O29</f>
        <v>76493</v>
      </c>
      <c r="Q8" s="4" t="s">
        <v>5</v>
      </c>
      <c r="R8" s="22"/>
      <c r="S8" s="22"/>
      <c r="T8" s="22"/>
      <c r="U8" s="5">
        <f>U15+U22+U29</f>
        <v>76808</v>
      </c>
      <c r="V8"/>
      <c r="W8" s="4" t="s">
        <v>5</v>
      </c>
      <c r="X8" s="22"/>
      <c r="Y8" s="22"/>
      <c r="Z8" s="22"/>
      <c r="AA8" s="5">
        <f>AA15+AA22+AA29</f>
        <v>47858</v>
      </c>
      <c r="AC8" s="4" t="s">
        <v>5</v>
      </c>
      <c r="AD8" s="22"/>
      <c r="AE8" s="22"/>
      <c r="AF8" s="22"/>
      <c r="AG8" s="5">
        <f>AG15+AG22+AG29</f>
        <v>47971.3</v>
      </c>
    </row>
    <row r="9" spans="2:34" x14ac:dyDescent="0.25">
      <c r="B9" s="8" t="s">
        <v>6</v>
      </c>
      <c r="C9" s="9">
        <f>I9</f>
        <v>0.70922706073066888</v>
      </c>
      <c r="D9"/>
      <c r="E9" s="4" t="s">
        <v>6</v>
      </c>
      <c r="F9" s="23"/>
      <c r="G9" s="23"/>
      <c r="H9" s="23"/>
      <c r="I9" s="10">
        <f>I7/SUM(I7:I8)</f>
        <v>0.70922706073066888</v>
      </c>
      <c r="J9"/>
      <c r="K9" s="4" t="s">
        <v>6</v>
      </c>
      <c r="L9" s="23"/>
      <c r="M9" s="23"/>
      <c r="N9" s="23"/>
      <c r="O9" s="10">
        <f>O7/SUM(O7:O8)</f>
        <v>0.69362726446191614</v>
      </c>
      <c r="Q9" s="4" t="s">
        <v>6</v>
      </c>
      <c r="R9" s="23"/>
      <c r="S9" s="23"/>
      <c r="T9" s="23"/>
      <c r="U9" s="10">
        <f>U7/SUM(U7:U8)</f>
        <v>0.69190039150247096</v>
      </c>
      <c r="V9"/>
      <c r="W9" s="4" t="s">
        <v>6</v>
      </c>
      <c r="X9" s="23"/>
      <c r="Y9" s="23"/>
      <c r="Z9" s="23"/>
      <c r="AA9" s="10">
        <f>AA7/SUM(AA7:AA8)</f>
        <v>0.79474885061414946</v>
      </c>
      <c r="AC9" s="4" t="s">
        <v>6</v>
      </c>
      <c r="AD9" s="23"/>
      <c r="AE9" s="23"/>
      <c r="AF9" s="23"/>
      <c r="AG9" s="10">
        <f>AG7/SUM(AG7:AG8)</f>
        <v>0.79426293487957189</v>
      </c>
    </row>
    <row r="10" spans="2:34" s="11" customFormat="1" x14ac:dyDescent="0.25">
      <c r="K10" s="24"/>
      <c r="V10"/>
    </row>
    <row r="11" spans="2:34" x14ac:dyDescent="0.25">
      <c r="K11" s="25"/>
      <c r="V11" s="13"/>
    </row>
    <row r="12" spans="2:34" s="28" customFormat="1" ht="29.25" customHeight="1" x14ac:dyDescent="0.25">
      <c r="B12" s="28" t="s">
        <v>12</v>
      </c>
      <c r="D12" s="30"/>
      <c r="E12" s="35" t="s">
        <v>18</v>
      </c>
      <c r="F12" s="35"/>
      <c r="G12" s="35"/>
      <c r="H12" s="35"/>
      <c r="I12" s="35"/>
      <c r="J12" s="30"/>
      <c r="K12" s="36" t="str">
        <f>K5</f>
        <v>Projected Performance &amp; Targets (2023)</v>
      </c>
      <c r="L12" s="36"/>
      <c r="M12" s="36"/>
      <c r="N12" s="36"/>
      <c r="O12" s="36"/>
      <c r="Q12" s="36" t="str">
        <f>Q5</f>
        <v>Projected Performance &amp; Targets (2024)</v>
      </c>
      <c r="R12" s="36"/>
      <c r="S12" s="36"/>
      <c r="T12" s="36"/>
      <c r="U12" s="36"/>
      <c r="V12" s="31"/>
      <c r="W12" s="39" t="str">
        <f>W5</f>
        <v>Projected Performance &amp; Targets (2027)</v>
      </c>
      <c r="X12" s="39"/>
      <c r="Y12" s="39"/>
      <c r="Z12" s="39"/>
      <c r="AA12" s="39"/>
      <c r="AB12" s="29"/>
      <c r="AC12" s="39" t="str">
        <f>AC5</f>
        <v>Projected Performance &amp; Targets (2028)</v>
      </c>
      <c r="AD12" s="39"/>
      <c r="AE12" s="39"/>
      <c r="AF12" s="39"/>
      <c r="AG12" s="39"/>
    </row>
    <row r="13" spans="2:34" x14ac:dyDescent="0.25">
      <c r="B13" s="38">
        <f>B6</f>
        <v>2023</v>
      </c>
      <c r="C13" s="38"/>
      <c r="E13" s="1"/>
      <c r="F13" s="1" t="s">
        <v>0</v>
      </c>
      <c r="G13" s="1" t="s">
        <v>1</v>
      </c>
      <c r="H13" s="1" t="s">
        <v>2</v>
      </c>
      <c r="I13" s="1" t="s">
        <v>3</v>
      </c>
      <c r="K13" s="1"/>
      <c r="L13" s="1" t="s">
        <v>0</v>
      </c>
      <c r="M13" s="1" t="s">
        <v>1</v>
      </c>
      <c r="N13" s="1" t="s">
        <v>2</v>
      </c>
      <c r="O13" s="1" t="s">
        <v>3</v>
      </c>
      <c r="Q13" s="1"/>
      <c r="R13" s="1" t="s">
        <v>0</v>
      </c>
      <c r="S13" s="1" t="s">
        <v>1</v>
      </c>
      <c r="T13" s="1" t="s">
        <v>2</v>
      </c>
      <c r="U13" s="1" t="s">
        <v>3</v>
      </c>
      <c r="V13" s="14"/>
      <c r="W13" s="1"/>
      <c r="X13" s="1" t="s">
        <v>0</v>
      </c>
      <c r="Y13" s="1" t="s">
        <v>1</v>
      </c>
      <c r="Z13" s="1" t="s">
        <v>2</v>
      </c>
      <c r="AA13" s="1" t="s">
        <v>3</v>
      </c>
      <c r="AC13" s="1"/>
      <c r="AD13" s="1" t="s">
        <v>0</v>
      </c>
      <c r="AE13" s="1" t="s">
        <v>1</v>
      </c>
      <c r="AF13" s="1" t="s">
        <v>2</v>
      </c>
      <c r="AG13" s="1" t="s">
        <v>3</v>
      </c>
    </row>
    <row r="14" spans="2:34" x14ac:dyDescent="0.25">
      <c r="B14" s="4" t="s">
        <v>4</v>
      </c>
      <c r="C14" s="5">
        <f>I14</f>
        <v>6018</v>
      </c>
      <c r="D14" s="15"/>
      <c r="E14" s="4" t="s">
        <v>4</v>
      </c>
      <c r="F14" s="5">
        <v>2105</v>
      </c>
      <c r="G14" s="5">
        <v>3791</v>
      </c>
      <c r="H14" s="5">
        <v>122</v>
      </c>
      <c r="I14" s="5">
        <f>SUM(F14:H14)</f>
        <v>6018</v>
      </c>
      <c r="K14" s="4" t="s">
        <v>4</v>
      </c>
      <c r="L14" s="5">
        <v>8001</v>
      </c>
      <c r="M14" s="5">
        <v>7163</v>
      </c>
      <c r="N14" s="5">
        <v>1188</v>
      </c>
      <c r="O14" s="5">
        <f>SUM(L14:N14)</f>
        <v>16352</v>
      </c>
      <c r="Q14" s="4" t="s">
        <v>4</v>
      </c>
      <c r="R14" s="5">
        <v>634</v>
      </c>
      <c r="S14" s="5">
        <v>7932</v>
      </c>
      <c r="T14" s="5">
        <v>272</v>
      </c>
      <c r="U14" s="5">
        <f>SUM(R14:T14)</f>
        <v>8838</v>
      </c>
      <c r="V14" s="16"/>
      <c r="W14" s="4" t="s">
        <v>4</v>
      </c>
      <c r="X14" s="5">
        <v>21016</v>
      </c>
      <c r="Y14" s="5">
        <v>3152</v>
      </c>
      <c r="Z14" s="5">
        <v>4238</v>
      </c>
      <c r="AA14" s="5">
        <f>SUM(X14:Z14)</f>
        <v>28406</v>
      </c>
      <c r="AC14" s="4" t="s">
        <v>4</v>
      </c>
      <c r="AD14" s="5">
        <v>21016</v>
      </c>
      <c r="AE14" s="5">
        <v>3152</v>
      </c>
      <c r="AF14" s="5">
        <v>4238</v>
      </c>
      <c r="AG14" s="5">
        <f>SUM(AD14:AF14)</f>
        <v>28406</v>
      </c>
    </row>
    <row r="15" spans="2:34" x14ac:dyDescent="0.25">
      <c r="B15" s="4" t="s">
        <v>5</v>
      </c>
      <c r="C15" s="5">
        <f>I15</f>
        <v>64888</v>
      </c>
      <c r="D15" s="17"/>
      <c r="E15" s="4" t="s">
        <v>5</v>
      </c>
      <c r="F15" s="5">
        <v>63305</v>
      </c>
      <c r="G15" s="5">
        <v>1546</v>
      </c>
      <c r="H15" s="5">
        <v>37</v>
      </c>
      <c r="I15" s="5">
        <f>SUM(F15:H15)</f>
        <v>64888</v>
      </c>
      <c r="K15" s="4" t="s">
        <v>5</v>
      </c>
      <c r="L15" s="5">
        <v>59178</v>
      </c>
      <c r="M15" s="5">
        <v>377</v>
      </c>
      <c r="N15" s="5">
        <v>3420</v>
      </c>
      <c r="O15" s="5">
        <f>SUM(L15:N15)</f>
        <v>62975</v>
      </c>
      <c r="Q15" s="4" t="s">
        <v>5</v>
      </c>
      <c r="R15" s="5">
        <v>70795</v>
      </c>
      <c r="S15" s="5">
        <v>232</v>
      </c>
      <c r="T15" s="5">
        <v>768</v>
      </c>
      <c r="U15" s="5">
        <f>SUM(R15:T15)</f>
        <v>71795</v>
      </c>
      <c r="V15" s="16"/>
      <c r="W15" s="4" t="s">
        <v>5</v>
      </c>
      <c r="X15" s="5">
        <v>44658</v>
      </c>
      <c r="Y15" s="5">
        <v>166</v>
      </c>
      <c r="Z15" s="5">
        <v>223</v>
      </c>
      <c r="AA15" s="5">
        <f>SUM(X15:Z15)</f>
        <v>45047</v>
      </c>
      <c r="AC15" s="4" t="s">
        <v>5</v>
      </c>
      <c r="AD15" s="5">
        <v>44658</v>
      </c>
      <c r="AE15" s="5">
        <v>166</v>
      </c>
      <c r="AF15" s="5">
        <v>223</v>
      </c>
      <c r="AG15" s="5">
        <f>SUM(AD15:AF15)</f>
        <v>45047</v>
      </c>
    </row>
    <row r="16" spans="2:34" x14ac:dyDescent="0.25">
      <c r="B16" s="4" t="s">
        <v>6</v>
      </c>
      <c r="C16" s="10">
        <f>I16</f>
        <v>8.487293035850281E-2</v>
      </c>
      <c r="D16" s="17"/>
      <c r="E16" s="4" t="s">
        <v>6</v>
      </c>
      <c r="F16" s="10">
        <f>F14/SUM(F14:F15)</f>
        <v>3.2181623604953372E-2</v>
      </c>
      <c r="G16" s="10">
        <f t="shared" ref="G16:I16" si="0">G14/SUM(G14:G15)</f>
        <v>0.71032415214540001</v>
      </c>
      <c r="H16" s="20">
        <f t="shared" si="0"/>
        <v>0.76729559748427678</v>
      </c>
      <c r="I16" s="10">
        <f t="shared" si="0"/>
        <v>8.487293035850281E-2</v>
      </c>
      <c r="K16" s="4" t="s">
        <v>6</v>
      </c>
      <c r="L16" s="10">
        <f>L14/SUM(L14:L15)</f>
        <v>0.1190997186620819</v>
      </c>
      <c r="M16" s="10">
        <f t="shared" ref="M16:O16" si="1">M14/SUM(M14:M15)</f>
        <v>0.95</v>
      </c>
      <c r="N16" s="10">
        <f t="shared" si="1"/>
        <v>0.2578125</v>
      </c>
      <c r="O16" s="10">
        <f t="shared" si="1"/>
        <v>0.20613410314268787</v>
      </c>
      <c r="Q16" s="4" t="s">
        <v>6</v>
      </c>
      <c r="R16" s="10">
        <f>R14/SUM(R14:R15)</f>
        <v>8.875946744319534E-3</v>
      </c>
      <c r="S16" s="10">
        <f t="shared" ref="S16:U16" si="2">S14/SUM(S14:S15)</f>
        <v>0.97158255756981871</v>
      </c>
      <c r="T16" s="10">
        <f t="shared" si="2"/>
        <v>0.26153846153846155</v>
      </c>
      <c r="U16" s="10">
        <f t="shared" si="2"/>
        <v>0.1096077288455099</v>
      </c>
      <c r="V16" s="18"/>
      <c r="W16" s="4" t="s">
        <v>6</v>
      </c>
      <c r="X16" s="10">
        <f>X14/SUM(X14:X15)</f>
        <v>0.32000487255230381</v>
      </c>
      <c r="Y16" s="10">
        <f t="shared" ref="Y16:AA16" si="3">Y14/SUM(Y14:Y15)</f>
        <v>0.94996986136226647</v>
      </c>
      <c r="Z16" s="10">
        <f t="shared" si="3"/>
        <v>0.95001120824927143</v>
      </c>
      <c r="AA16" s="10">
        <f t="shared" si="3"/>
        <v>0.3867234830435789</v>
      </c>
      <c r="AC16" s="4" t="s">
        <v>6</v>
      </c>
      <c r="AD16" s="10">
        <f>AD14/SUM(AD14:AD15)</f>
        <v>0.32000487255230381</v>
      </c>
      <c r="AE16" s="10">
        <f t="shared" ref="AE16:AG16" si="4">AE14/SUM(AE14:AE15)</f>
        <v>0.94996986136226647</v>
      </c>
      <c r="AF16" s="10">
        <f t="shared" si="4"/>
        <v>0.95001120824927143</v>
      </c>
      <c r="AG16" s="10">
        <f t="shared" si="4"/>
        <v>0.3867234830435789</v>
      </c>
      <c r="AH16" t="s">
        <v>22</v>
      </c>
    </row>
    <row r="17" spans="2:34" x14ac:dyDescent="0.25">
      <c r="K17" s="26"/>
    </row>
    <row r="18" spans="2:34" x14ac:dyDescent="0.25">
      <c r="K18" s="26"/>
    </row>
    <row r="19" spans="2:34" s="28" customFormat="1" ht="30.75" customHeight="1" x14ac:dyDescent="0.25">
      <c r="B19" s="28" t="s">
        <v>13</v>
      </c>
      <c r="D19" s="30"/>
      <c r="E19" s="35" t="s">
        <v>19</v>
      </c>
      <c r="F19" s="35"/>
      <c r="G19" s="35"/>
      <c r="H19" s="35"/>
      <c r="I19" s="35"/>
      <c r="J19" s="30"/>
      <c r="K19" s="36" t="str">
        <f>K12</f>
        <v>Projected Performance &amp; Targets (2023)</v>
      </c>
      <c r="L19" s="36"/>
      <c r="M19" s="36"/>
      <c r="N19" s="36"/>
      <c r="O19" s="36"/>
      <c r="Q19" s="36" t="str">
        <f>Q12</f>
        <v>Projected Performance &amp; Targets (2024)</v>
      </c>
      <c r="R19" s="36"/>
      <c r="S19" s="36"/>
      <c r="T19" s="36"/>
      <c r="U19" s="36"/>
      <c r="V19" s="31"/>
      <c r="W19" s="39" t="str">
        <f>W12</f>
        <v>Projected Performance &amp; Targets (2027)</v>
      </c>
      <c r="X19" s="39"/>
      <c r="Y19" s="39"/>
      <c r="Z19" s="39"/>
      <c r="AA19" s="39"/>
      <c r="AB19" s="29"/>
      <c r="AC19" s="39" t="str">
        <f>AC12</f>
        <v>Projected Performance &amp; Targets (2028)</v>
      </c>
      <c r="AD19" s="39"/>
      <c r="AE19" s="39"/>
      <c r="AF19" s="39"/>
      <c r="AG19" s="39"/>
    </row>
    <row r="20" spans="2:34" x14ac:dyDescent="0.25">
      <c r="B20" s="38">
        <f>B6</f>
        <v>2023</v>
      </c>
      <c r="C20" s="38"/>
      <c r="E20" s="1"/>
      <c r="F20" s="1"/>
      <c r="G20" s="1"/>
      <c r="H20" s="1"/>
      <c r="I20" s="1" t="s">
        <v>3</v>
      </c>
      <c r="K20" s="1"/>
      <c r="L20" s="1"/>
      <c r="M20" s="1"/>
      <c r="N20" s="1"/>
      <c r="O20" s="1" t="s">
        <v>3</v>
      </c>
      <c r="Q20" s="1"/>
      <c r="R20" s="1"/>
      <c r="S20" s="1"/>
      <c r="T20" s="1"/>
      <c r="U20" s="1" t="s">
        <v>3</v>
      </c>
      <c r="V20" s="14"/>
      <c r="W20" s="1"/>
      <c r="X20" s="1"/>
      <c r="Y20" s="1"/>
      <c r="Z20" s="1"/>
      <c r="AA20" s="1" t="s">
        <v>3</v>
      </c>
      <c r="AC20" s="1"/>
      <c r="AD20" s="1"/>
      <c r="AE20" s="1"/>
      <c r="AF20" s="1"/>
      <c r="AG20" s="1" t="s">
        <v>3</v>
      </c>
      <c r="AH20" s="32" t="s">
        <v>27</v>
      </c>
    </row>
    <row r="21" spans="2:34" x14ac:dyDescent="0.25">
      <c r="B21" s="4" t="s">
        <v>4</v>
      </c>
      <c r="C21" s="5">
        <f>I21</f>
        <v>7116</v>
      </c>
      <c r="D21" s="15"/>
      <c r="E21" s="4" t="s">
        <v>4</v>
      </c>
      <c r="F21" s="22"/>
      <c r="G21" s="22"/>
      <c r="H21" s="22"/>
      <c r="I21" s="5">
        <v>7116</v>
      </c>
      <c r="K21" s="4" t="s">
        <v>4</v>
      </c>
      <c r="L21" s="22"/>
      <c r="M21" s="22"/>
      <c r="N21" s="22"/>
      <c r="O21" s="5">
        <v>8828</v>
      </c>
      <c r="Q21" s="4" t="s">
        <v>4</v>
      </c>
      <c r="R21" s="22"/>
      <c r="S21" s="22"/>
      <c r="T21" s="22"/>
      <c r="U21" s="5">
        <v>8530</v>
      </c>
      <c r="V21" s="16"/>
      <c r="W21" s="4" t="s">
        <v>4</v>
      </c>
      <c r="X21" s="22"/>
      <c r="Y21" s="22"/>
      <c r="Z21" s="22"/>
      <c r="AA21" s="5">
        <v>8654</v>
      </c>
      <c r="AC21" s="4" t="s">
        <v>4</v>
      </c>
      <c r="AD21" s="22"/>
      <c r="AE21" s="22"/>
      <c r="AF21" s="22"/>
      <c r="AG21" s="5">
        <f>(AA21+AA22)*0.98</f>
        <v>8540.7000000000007</v>
      </c>
      <c r="AH21" s="32"/>
    </row>
    <row r="22" spans="2:34" x14ac:dyDescent="0.25">
      <c r="B22" s="4" t="s">
        <v>5</v>
      </c>
      <c r="C22" s="5">
        <f>I22</f>
        <v>8008</v>
      </c>
      <c r="D22" s="17"/>
      <c r="E22" s="4" t="s">
        <v>5</v>
      </c>
      <c r="F22" s="22"/>
      <c r="G22" s="22"/>
      <c r="H22" s="22"/>
      <c r="I22" s="5">
        <v>8008</v>
      </c>
      <c r="K22" s="4" t="s">
        <v>5</v>
      </c>
      <c r="L22" s="22"/>
      <c r="M22" s="22"/>
      <c r="N22" s="22"/>
      <c r="O22" s="5">
        <v>8018</v>
      </c>
      <c r="Q22" s="4" t="s">
        <v>5</v>
      </c>
      <c r="R22" s="22"/>
      <c r="S22" s="22"/>
      <c r="T22" s="22"/>
      <c r="U22" s="5">
        <v>2133</v>
      </c>
      <c r="V22" s="16"/>
      <c r="W22" s="4" t="s">
        <v>5</v>
      </c>
      <c r="X22" s="22"/>
      <c r="Y22" s="22"/>
      <c r="Z22" s="22"/>
      <c r="AA22" s="5">
        <v>61</v>
      </c>
      <c r="AC22" s="4" t="s">
        <v>5</v>
      </c>
      <c r="AD22" s="22"/>
      <c r="AE22" s="22"/>
      <c r="AF22" s="22"/>
      <c r="AG22" s="5">
        <f>(AA21+AA22)-AG21</f>
        <v>174.29999999999927</v>
      </c>
      <c r="AH22" s="32"/>
    </row>
    <row r="23" spans="2:34" x14ac:dyDescent="0.25">
      <c r="B23" s="4" t="s">
        <v>6</v>
      </c>
      <c r="C23" s="10">
        <f>I23</f>
        <v>0.47051044697170064</v>
      </c>
      <c r="D23" s="17"/>
      <c r="E23" s="4" t="s">
        <v>6</v>
      </c>
      <c r="F23" s="23"/>
      <c r="G23" s="23"/>
      <c r="H23" s="23"/>
      <c r="I23" s="10">
        <f t="shared" ref="I23" si="5">I21/SUM(I21:I22)</f>
        <v>0.47051044697170064</v>
      </c>
      <c r="K23" s="4" t="s">
        <v>6</v>
      </c>
      <c r="L23" s="23"/>
      <c r="M23" s="23"/>
      <c r="N23" s="23"/>
      <c r="O23" s="10">
        <f t="shared" ref="O23" si="6">O21/SUM(O21:O22)</f>
        <v>0.52404131544580312</v>
      </c>
      <c r="Q23" s="4" t="s">
        <v>6</v>
      </c>
      <c r="R23" s="23"/>
      <c r="S23" s="23"/>
      <c r="T23" s="23"/>
      <c r="U23" s="10">
        <f t="shared" ref="U23" si="7">U21/SUM(U21:U22)</f>
        <v>0.79996248710494233</v>
      </c>
      <c r="V23" s="18"/>
      <c r="W23" s="4" t="s">
        <v>6</v>
      </c>
      <c r="X23" s="23"/>
      <c r="Y23" s="23"/>
      <c r="Z23" s="23"/>
      <c r="AA23" s="10">
        <f>AA21/SUM(AA21:AA22)</f>
        <v>0.99300057372346529</v>
      </c>
      <c r="AC23" s="4" t="s">
        <v>6</v>
      </c>
      <c r="AD23" s="23"/>
      <c r="AE23" s="23"/>
      <c r="AF23" s="23"/>
      <c r="AG23" s="10">
        <f>AG21/SUM(AG21:AG22)</f>
        <v>0.98000000000000009</v>
      </c>
      <c r="AH23" s="32"/>
    </row>
    <row r="24" spans="2:34" x14ac:dyDescent="0.25">
      <c r="B24" s="21"/>
      <c r="K24" s="26"/>
    </row>
    <row r="25" spans="2:34" x14ac:dyDescent="0.25">
      <c r="K25" s="26"/>
    </row>
    <row r="26" spans="2:34" s="28" customFormat="1" ht="30" customHeight="1" x14ac:dyDescent="0.25">
      <c r="B26" s="28" t="s">
        <v>15</v>
      </c>
      <c r="D26" s="30"/>
      <c r="E26" s="35" t="s">
        <v>20</v>
      </c>
      <c r="F26" s="35"/>
      <c r="G26" s="35"/>
      <c r="H26" s="35"/>
      <c r="I26" s="35"/>
      <c r="J26" s="30"/>
      <c r="K26" s="36" t="str">
        <f>K12</f>
        <v>Projected Performance &amp; Targets (2023)</v>
      </c>
      <c r="L26" s="36"/>
      <c r="M26" s="36"/>
      <c r="N26" s="36"/>
      <c r="O26" s="36"/>
      <c r="Q26" s="36" t="str">
        <f>Q12</f>
        <v>Projected Performance &amp; Targets (2024)</v>
      </c>
      <c r="R26" s="36"/>
      <c r="S26" s="36"/>
      <c r="T26" s="36"/>
      <c r="U26" s="36"/>
      <c r="V26" s="31"/>
      <c r="W26" s="39" t="str">
        <f>W12</f>
        <v>Projected Performance &amp; Targets (2027)</v>
      </c>
      <c r="X26" s="39"/>
      <c r="Y26" s="39"/>
      <c r="Z26" s="39"/>
      <c r="AA26" s="39"/>
      <c r="AB26" s="29"/>
      <c r="AC26" s="39" t="str">
        <f>AC12</f>
        <v>Projected Performance &amp; Targets (2028)</v>
      </c>
      <c r="AD26" s="39"/>
      <c r="AE26" s="39"/>
      <c r="AF26" s="39"/>
      <c r="AG26" s="39"/>
    </row>
    <row r="27" spans="2:34" x14ac:dyDescent="0.25">
      <c r="B27" s="38">
        <f>B6</f>
        <v>2023</v>
      </c>
      <c r="C27" s="38"/>
      <c r="E27" s="1"/>
      <c r="F27" s="1" t="s">
        <v>7</v>
      </c>
      <c r="G27" s="1" t="s">
        <v>8</v>
      </c>
      <c r="H27" s="1" t="s">
        <v>9</v>
      </c>
      <c r="I27" s="1" t="s">
        <v>10</v>
      </c>
      <c r="K27" s="1"/>
      <c r="L27" s="1" t="s">
        <v>7</v>
      </c>
      <c r="M27" s="1" t="s">
        <v>8</v>
      </c>
      <c r="N27" s="1" t="s">
        <v>9</v>
      </c>
      <c r="O27" s="1" t="s">
        <v>3</v>
      </c>
      <c r="Q27" s="1"/>
      <c r="R27" s="1" t="s">
        <v>7</v>
      </c>
      <c r="S27" s="1" t="s">
        <v>8</v>
      </c>
      <c r="T27" s="1" t="s">
        <v>9</v>
      </c>
      <c r="U27" s="1" t="s">
        <v>3</v>
      </c>
      <c r="V27" s="14"/>
      <c r="W27" s="1"/>
      <c r="X27" s="1" t="s">
        <v>7</v>
      </c>
      <c r="Y27" s="1" t="s">
        <v>8</v>
      </c>
      <c r="Z27" s="1" t="s">
        <v>9</v>
      </c>
      <c r="AA27" s="1" t="s">
        <v>3</v>
      </c>
      <c r="AC27" s="1"/>
      <c r="AD27" s="1" t="s">
        <v>7</v>
      </c>
      <c r="AE27" s="1" t="s">
        <v>8</v>
      </c>
      <c r="AF27" s="1" t="s">
        <v>9</v>
      </c>
      <c r="AG27" s="1" t="s">
        <v>3</v>
      </c>
    </row>
    <row r="28" spans="2:34" x14ac:dyDescent="0.25">
      <c r="B28" s="4" t="s">
        <v>4</v>
      </c>
      <c r="C28" s="5">
        <f>I28</f>
        <v>171931</v>
      </c>
      <c r="D28" s="17"/>
      <c r="E28" s="4" t="s">
        <v>4</v>
      </c>
      <c r="F28" s="5">
        <v>104813</v>
      </c>
      <c r="G28" s="5">
        <v>27691</v>
      </c>
      <c r="H28" s="5">
        <v>39427</v>
      </c>
      <c r="I28" s="5">
        <f>SUM(F28:H28)</f>
        <v>171931</v>
      </c>
      <c r="K28" s="4" t="s">
        <v>4</v>
      </c>
      <c r="L28" s="5">
        <v>121270</v>
      </c>
      <c r="M28" s="5">
        <v>26730</v>
      </c>
      <c r="N28" s="5"/>
      <c r="O28" s="5">
        <f>SUM(L28:N28)</f>
        <v>148000</v>
      </c>
      <c r="Q28" s="4" t="s">
        <v>4</v>
      </c>
      <c r="R28" s="5">
        <v>119560</v>
      </c>
      <c r="S28" s="5">
        <v>27720</v>
      </c>
      <c r="T28" s="5">
        <v>7840</v>
      </c>
      <c r="U28" s="5">
        <f>SUM(R28:T28)</f>
        <v>155120</v>
      </c>
      <c r="V28" s="16"/>
      <c r="W28" s="4" t="s">
        <v>4</v>
      </c>
      <c r="X28" s="5">
        <v>121520</v>
      </c>
      <c r="Y28" s="5">
        <v>26730</v>
      </c>
      <c r="Z28" s="5"/>
      <c r="AA28" s="5">
        <f>SUM(X28:Z28)</f>
        <v>148250</v>
      </c>
      <c r="AC28" s="4" t="s">
        <v>4</v>
      </c>
      <c r="AD28" s="5">
        <v>121520</v>
      </c>
      <c r="AE28" s="5">
        <v>26730</v>
      </c>
      <c r="AF28" s="5"/>
      <c r="AG28" s="5">
        <f>SUM(AD28:AF28)</f>
        <v>148250</v>
      </c>
    </row>
    <row r="29" spans="2:34" x14ac:dyDescent="0.25">
      <c r="B29" s="4" t="s">
        <v>5</v>
      </c>
      <c r="C29" s="5">
        <f>I29</f>
        <v>2978</v>
      </c>
      <c r="D29" s="17"/>
      <c r="E29" s="4" t="s">
        <v>5</v>
      </c>
      <c r="F29" s="5">
        <v>2163</v>
      </c>
      <c r="G29" s="5">
        <v>15</v>
      </c>
      <c r="H29" s="5">
        <v>800</v>
      </c>
      <c r="I29" s="5">
        <f>SUM(F29:H29)</f>
        <v>2978</v>
      </c>
      <c r="K29" s="4" t="s">
        <v>5</v>
      </c>
      <c r="L29" s="5">
        <v>5230</v>
      </c>
      <c r="M29" s="5">
        <v>270</v>
      </c>
      <c r="N29" s="5"/>
      <c r="O29" s="5">
        <f>SUM(L29:N29)</f>
        <v>5500</v>
      </c>
      <c r="Q29" s="4" t="s">
        <v>5</v>
      </c>
      <c r="R29" s="5">
        <v>2440</v>
      </c>
      <c r="S29" s="5">
        <v>280</v>
      </c>
      <c r="T29" s="5">
        <v>160</v>
      </c>
      <c r="U29" s="5">
        <f>SUM(R29:T29)</f>
        <v>2880</v>
      </c>
      <c r="V29" s="16"/>
      <c r="W29" s="4" t="s">
        <v>5</v>
      </c>
      <c r="X29" s="5">
        <v>2480</v>
      </c>
      <c r="Y29" s="5">
        <v>270</v>
      </c>
      <c r="Z29" s="5"/>
      <c r="AA29" s="5">
        <f>SUM(X29:Z29)</f>
        <v>2750</v>
      </c>
      <c r="AC29" s="4" t="s">
        <v>5</v>
      </c>
      <c r="AD29" s="5">
        <v>2480</v>
      </c>
      <c r="AE29" s="5">
        <v>270</v>
      </c>
      <c r="AF29" s="5"/>
      <c r="AG29" s="5">
        <f>SUM(AD29:AF29)</f>
        <v>2750</v>
      </c>
    </row>
    <row r="30" spans="2:34" x14ac:dyDescent="0.25">
      <c r="B30" s="4" t="s">
        <v>6</v>
      </c>
      <c r="C30" s="10">
        <f>I30</f>
        <v>0.98297400362474197</v>
      </c>
      <c r="D30" s="17"/>
      <c r="E30" s="4" t="s">
        <v>6</v>
      </c>
      <c r="F30" s="10">
        <f>F28/SUM(F28:F29)</f>
        <v>0.97978051151660184</v>
      </c>
      <c r="G30" s="10">
        <f t="shared" ref="G30:H30" si="8">G28/SUM(G28:G29)</f>
        <v>0.99945860102504869</v>
      </c>
      <c r="H30" s="10">
        <f t="shared" si="8"/>
        <v>0.9801128595222115</v>
      </c>
      <c r="I30" s="10">
        <f>I28/SUM(I28:I29)</f>
        <v>0.98297400362474197</v>
      </c>
      <c r="K30" s="4" t="s">
        <v>6</v>
      </c>
      <c r="L30" s="10">
        <f t="shared" ref="L30:M30" si="9">L28/SUM(L28:L29)</f>
        <v>0.95865612648221343</v>
      </c>
      <c r="M30" s="10">
        <f t="shared" si="9"/>
        <v>0.99</v>
      </c>
      <c r="N30" s="10"/>
      <c r="O30" s="10">
        <f t="shared" ref="O30" si="10">O28/SUM(O28:O29)</f>
        <v>0.96416938110749184</v>
      </c>
      <c r="Q30" s="4" t="s">
        <v>6</v>
      </c>
      <c r="R30" s="10">
        <f t="shared" ref="R30:T30" si="11">R28/SUM(R28:R29)</f>
        <v>0.98</v>
      </c>
      <c r="S30" s="10">
        <f t="shared" si="11"/>
        <v>0.99</v>
      </c>
      <c r="T30" s="10">
        <f t="shared" si="11"/>
        <v>0.98</v>
      </c>
      <c r="U30" s="10">
        <f t="shared" ref="U30" si="12">U28/SUM(U28:U29)</f>
        <v>0.98177215189873412</v>
      </c>
      <c r="V30" s="18"/>
      <c r="W30" s="4" t="s">
        <v>6</v>
      </c>
      <c r="X30" s="10">
        <f t="shared" ref="X30:Y30" si="13">X28/SUM(X28:X29)</f>
        <v>0.98</v>
      </c>
      <c r="Y30" s="10">
        <f t="shared" si="13"/>
        <v>0.99</v>
      </c>
      <c r="Z30" s="10"/>
      <c r="AA30" s="10">
        <f t="shared" ref="AA30" si="14">AA28/SUM(AA28:AA29)</f>
        <v>0.98178807947019864</v>
      </c>
      <c r="AC30" s="4" t="s">
        <v>6</v>
      </c>
      <c r="AD30" s="10">
        <f t="shared" ref="AD30:AE30" si="15">AD28/SUM(AD28:AD29)</f>
        <v>0.98</v>
      </c>
      <c r="AE30" s="10">
        <f t="shared" si="15"/>
        <v>0.99</v>
      </c>
      <c r="AF30" s="10"/>
      <c r="AG30" s="10">
        <f t="shared" ref="AG30" si="16">AG28/SUM(AG28:AG29)</f>
        <v>0.98178807947019864</v>
      </c>
      <c r="AH30" t="s">
        <v>23</v>
      </c>
    </row>
  </sheetData>
  <mergeCells count="27">
    <mergeCell ref="AC26:AG26"/>
    <mergeCell ref="E12:I12"/>
    <mergeCell ref="Q12:U12"/>
    <mergeCell ref="B27:C27"/>
    <mergeCell ref="W5:AA5"/>
    <mergeCell ref="W12:AA12"/>
    <mergeCell ref="W19:AA19"/>
    <mergeCell ref="W26:AA26"/>
    <mergeCell ref="B13:C13"/>
    <mergeCell ref="E19:I19"/>
    <mergeCell ref="Q19:U19"/>
    <mergeCell ref="B20:C20"/>
    <mergeCell ref="E26:I26"/>
    <mergeCell ref="Q26:U26"/>
    <mergeCell ref="K12:O12"/>
    <mergeCell ref="K19:O19"/>
    <mergeCell ref="K26:O26"/>
    <mergeCell ref="AH20:AH23"/>
    <mergeCell ref="B1:G2"/>
    <mergeCell ref="B4:D4"/>
    <mergeCell ref="E5:I5"/>
    <mergeCell ref="Q5:U5"/>
    <mergeCell ref="B6:C6"/>
    <mergeCell ref="K5:O5"/>
    <mergeCell ref="AC5:AG5"/>
    <mergeCell ref="AC12:AG12"/>
    <mergeCell ref="AC19:AG19"/>
  </mergeCells>
  <pageMargins left="0.7" right="0.7" top="0.75" bottom="0.75" header="0.3" footer="0.3"/>
  <pageSetup orientation="portrait" r:id="rId1"/>
  <headerFooter>
    <oddFooter>&amp;C&amp;1#&amp;"Calibri"&amp;12&amp;K000000Confidential</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C47951B7-3647-4E60-84F6-12445CC8D5D8}">
  <ds:schemaRefs>
    <ds:schemaRef ds:uri="Microsoft.SharePoint.Taxonomy.ContentTypeSync"/>
  </ds:schemaRefs>
</ds:datastoreItem>
</file>

<file path=customXml/itemProps2.xml><?xml version="1.0" encoding="utf-8"?>
<ds:datastoreItem xmlns:ds="http://schemas.openxmlformats.org/officeDocument/2006/customXml" ds:itemID="{7570280F-64FD-4702-8887-07DDEE4B7AD8}">
  <ds:schemaRefs>
    <ds:schemaRef ds:uri="http://schemas.microsoft.com/sharepoint/v3/contenttype/forms"/>
  </ds:schemaRefs>
</ds:datastoreItem>
</file>

<file path=customXml/itemProps3.xml><?xml version="1.0" encoding="utf-8"?>
<ds:datastoreItem xmlns:ds="http://schemas.openxmlformats.org/officeDocument/2006/customXml" ds:itemID="{0374D7E3-4CD0-4BE9-900F-F673B8D695A6}"/>
</file>

<file path=customXml/itemProps4.xml><?xml version="1.0" encoding="utf-8"?>
<ds:datastoreItem xmlns:ds="http://schemas.openxmlformats.org/officeDocument/2006/customXml" ds:itemID="{A3943675-8D73-4EAA-BDEC-E57C5B629B0D}">
  <ds:schemaRefs>
    <ds:schemaRef ds:uri="http://purl.org/dc/dcmitype/"/>
    <ds:schemaRef ds:uri="http://schemas.microsoft.com/office/infopath/2007/PartnerControls"/>
    <ds:schemaRef ds:uri="http://schemas.openxmlformats.org/package/2006/metadata/core-properties"/>
    <ds:schemaRef ds:uri="http://www.w3.org/XML/1998/namespace"/>
    <ds:schemaRef ds:uri="http://purl.org/dc/terms/"/>
    <ds:schemaRef ds:uri="http://schemas.microsoft.com/office/2006/metadata/properties"/>
    <ds:schemaRef ds:uri="http://schemas.microsoft.com/office/2006/documentManagement/types"/>
    <ds:schemaRef ds:uri="http://purl.org/dc/elements/1.1/"/>
    <ds:schemaRef ds:uri="fb561652-c1f0-49a2-82ff-40b19bf1d53b"/>
    <ds:schemaRef ds:uri="97e57212-3e02-407f-8b2d-05f7d7f19b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SOM 3.11 GO-95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Tacdol, Joeleen</dc:creator>
  <cp:keywords/>
  <dc:description/>
  <cp:lastModifiedBy>Janeese Jacob</cp:lastModifiedBy>
  <cp:revision/>
  <dcterms:created xsi:type="dcterms:W3CDTF">2023-02-15T12:25:43Z</dcterms:created>
  <dcterms:modified xsi:type="dcterms:W3CDTF">2024-01-31T08:55:15Z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0x010100127320C48FA4F34296FC6C3B07FF7C00</vt:lpwstr>
  </property>
  <property fmtid="{D5CDD505-2E9C-101B-9397-08002B2CF9AE}" pid="3" name="pgeRecordCategory">
    <vt:lpwstr/>
  </property>
  <property fmtid="{D5CDD505-2E9C-101B-9397-08002B2CF9AE}" pid="4" name="MSIP_Label_c5dfce28-a393-415c-a886-b7f3e3fd647c_Enabled">
    <vt:lpwstr>true</vt:lpwstr>
  </property>
  <property fmtid="{D5CDD505-2E9C-101B-9397-08002B2CF9AE}" pid="5" name="MSIP_Label_c5dfce28-a393-415c-a886-b7f3e3fd647c_SetDate">
    <vt:lpwstr>2024-01-31T08:54:28Z</vt:lpwstr>
  </property>
  <property fmtid="{D5CDD505-2E9C-101B-9397-08002B2CF9AE}" pid="6" name="MSIP_Label_c5dfce28-a393-415c-a886-b7f3e3fd647c_Method">
    <vt:lpwstr>Privileged</vt:lpwstr>
  </property>
  <property fmtid="{D5CDD505-2E9C-101B-9397-08002B2CF9AE}" pid="7" name="MSIP_Label_c5dfce28-a393-415c-a886-b7f3e3fd647c_Name">
    <vt:lpwstr>Confidential (With Markings)</vt:lpwstr>
  </property>
  <property fmtid="{D5CDD505-2E9C-101B-9397-08002B2CF9AE}" pid="8" name="MSIP_Label_c5dfce28-a393-415c-a886-b7f3e3fd647c_SiteId">
    <vt:lpwstr>44ae661a-ece6-41aa-bc96-7c2c85a08941</vt:lpwstr>
  </property>
  <property fmtid="{D5CDD505-2E9C-101B-9397-08002B2CF9AE}" pid="9" name="MSIP_Label_c5dfce28-a393-415c-a886-b7f3e3fd647c_ActionId">
    <vt:lpwstr>0c809ebb-95a4-4a86-9376-3a8e876db899</vt:lpwstr>
  </property>
  <property fmtid="{D5CDD505-2E9C-101B-9397-08002B2CF9AE}" pid="10" name="MSIP_Label_c5dfce28-a393-415c-a886-b7f3e3fd647c_ContentBits">
    <vt:lpwstr>3</vt:lpwstr>
  </property>
</Properties>
</file>